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P17"/>
  <c r="D17"/>
  <c r="E17"/>
  <c r="O17"/>
  <c r="F17"/>
  <c r="N17"/>
  <c r="N22"/>
  <c r="E22"/>
  <c r="F22"/>
  <c r="P22"/>
  <c r="D22"/>
  <c r="O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F12" l="1"/>
  <c r="P12"/>
  <c r="H12"/>
  <c r="N12"/>
  <c r="O12"/>
  <c r="D12"/>
  <c r="R12"/>
  <c r="R39" s="1"/>
  <c r="E12"/>
  <c r="G39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<sst xmlns="http://schemas.openxmlformats.org/spreadsheetml/2006/main" count="114" uniqueCount="73">
  <si>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</si>
  <si>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</si>
  <si>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</si>
  <si>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PSJ Jihlava</t>
  </si>
  <si>
    <t>Datum:  </t>
  </si>
  <si>
    <t>5.10.2024</t>
  </si>
  <si>
    <t>Domácí</t>
  </si>
  <si>
    <t>KK Jihlava B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</si>
  <si>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</si>
  <si>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</si>
  <si>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</si>
  <si>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</si>
  <si>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</si>
  <si>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</si>
  <si>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</si>
  <si>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</si>
  <si>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</si>
  <si>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</si>
  <si>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</si>
  <si>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</si>
  <si>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</si>
  <si>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Matějka</t>
  </si>
  <si>
    <t>Volf</t>
  </si>
  <si>
    <t>Jaroslav</t>
  </si>
  <si>
    <t>Milan</t>
  </si>
  <si>
    <t>Partl</t>
  </si>
  <si>
    <t>Konvalinka</t>
  </si>
  <si>
    <t>Stanislav</t>
  </si>
  <si>
    <t>Jiří</t>
  </si>
  <si>
    <t>Čopák</t>
  </si>
  <si>
    <t>Martinek</t>
  </si>
  <si>
    <t>Jakub</t>
  </si>
  <si>
    <t>Pavel</t>
  </si>
  <si>
    <t>Jírovec</t>
  </si>
  <si>
    <t>Kacetl</t>
  </si>
  <si>
    <t>Vít</t>
  </si>
  <si>
    <t>Ladislav</t>
  </si>
  <si>
    <t>Stránský</t>
  </si>
  <si>
    <t>Mika</t>
  </si>
  <si>
    <t>Matyáš</t>
  </si>
  <si>
    <t>Petr</t>
  </si>
  <si>
    <t>Benedikt</t>
  </si>
  <si>
    <t>Klimentík</t>
  </si>
  <si>
    <t>Celkový výkon družstva  </t>
  </si>
  <si>
    <t>Vedoucí družstva         Jméno:</t>
  </si>
  <si>
    <t>Jakub Čopák</t>
  </si>
  <si>
    <t>Bodový zisk</t>
  </si>
  <si>
    <t>Petr Mika</t>
  </si>
  <si>
    <t>Podpis:</t>
  </si>
  <si>
    <t>Rozhodčí</t>
  </si>
  <si>
    <t>Jméno:</t>
  </si>
  <si>
    <t>Daniel Braun</t>
  </si>
  <si>
    <t>Číslo průkazu:</t>
  </si>
  <si>
    <t>II/0470</t>
  </si>
  <si>
    <t>Čas zahájení utkání:  </t>
  </si>
  <si>
    <t>17:00</t>
  </si>
  <si>
    <t>Teplota na kuželně:  </t>
  </si>
  <si>
    <t>Čas ukončení utkání:  </t>
  </si>
  <si>
    <t>20:45</t>
  </si>
  <si>
    <t>Počet diváků:  </t>
  </si>
  <si>
    <t>Platnost kolaudačního protokolu:  </t>
  </si>
  <si>
    <t>25.8.2025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</si>
  <si>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</si>
  <si>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</si>
  <si>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</si>
  <si>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</si>
  <si>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</si>
  <si>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</si>
  <si>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</si>
  <si>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</si>
  <si>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</si>
  <si>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</si>
  <si>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5.10.2024 Daniel Braun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</si>
</sst>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45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36</v>
      </c>
      <c r="P8" s="12">
        <v>2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42</v>
      </c>
      <c r="F9" s="18">
        <v>2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61</v>
      </c>
      <c r="P9" s="18">
        <v>2</v>
      </c>
      <c r="Q9" s="19">
        <f>IF(AND(ISBLANK(N9),ISBLANK(O9)),"",N9+O9)</f>
        <v>167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52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1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35</v>
      </c>
      <c r="F11" s="23">
        <v>1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35</v>
      </c>
      <c r="P11" s="23">
        <v>5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8859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546</v>
      </c>
      <c r="H12" s="27">
        <f>IF(ISNUMBER($G12),SUM(H8:H11),"")</f>
        <v>1</v>
      </c>
      <c r="I12" s="99"/>
      <c r="K12" s="96">
        <v>23876</v>
      </c>
      <c r="L12" s="97"/>
      <c r="M12" s="26" t="s">
        <v>18</v>
      </c>
      <c r="N12" s="27">
        <f>IF(ISNUMBER($G12),SUM(N8:N11),"")</f>
        <v>403</v>
      </c>
      <c r="O12" s="28">
        <f>IF(ISNUMBER($G12),SUM(O8:O11),"")</f>
        <v>177</v>
      </c>
      <c r="P12" s="28">
        <f>IF(ISNUMBER($G12),SUM(P8:P11),"")</f>
        <v>10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53</v>
      </c>
      <c r="F13" s="12">
        <v>1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53</v>
      </c>
      <c r="P13" s="12">
        <v>0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36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79</v>
      </c>
      <c r="O14" s="18">
        <v>62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63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108</v>
      </c>
      <c r="O15" s="18">
        <v>51</v>
      </c>
      <c r="P15" s="18">
        <v>1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78</v>
      </c>
      <c r="O16" s="23">
        <v>60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12504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206</v>
      </c>
      <c r="F17" s="28">
        <f>IF(ISNUMBER($G17),SUM(F13:F16),"")</f>
        <v>3</v>
      </c>
      <c r="G17" s="29">
        <f>IF(SUM($G13:$G16)+SUM($Q13:$Q16)&gt;0,SUM(G13:G16),"")</f>
        <v>574</v>
      </c>
      <c r="H17" s="27">
        <f>IF(ISNUMBER($G17),SUM(H13:H16),"")</f>
        <v>1</v>
      </c>
      <c r="I17" s="99"/>
      <c r="K17" s="96">
        <v>13879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226</v>
      </c>
      <c r="P17" s="28">
        <f>IF(ISNUMBER($G17),SUM(P13:P16),"")</f>
        <v>1</v>
      </c>
      <c r="Q17" s="29">
        <f>IF(SUM($G13:$G16)+SUM($Q13:$Q16)&gt;0,SUM(Q13:Q16),"")</f>
        <v>594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32</v>
      </c>
      <c r="F18" s="12">
        <v>5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34</v>
      </c>
      <c r="P18" s="12">
        <v>2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51</v>
      </c>
      <c r="F19" s="18">
        <v>2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34</v>
      </c>
      <c r="P19" s="18">
        <v>1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63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36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107</v>
      </c>
      <c r="O21" s="23">
        <v>35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22465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182</v>
      </c>
      <c r="F22" s="28">
        <f>IF(ISNUMBER($G22),SUM(F18:F21),"")</f>
        <v>9</v>
      </c>
      <c r="G22" s="29">
        <f>IF(SUM($G18:$G21)+SUM($Q18:$Q21)&gt;0,SUM(G18:G21),"")</f>
        <v>556</v>
      </c>
      <c r="H22" s="27">
        <f>IF(ISNUMBER($G22),SUM(H18:H21),"")</f>
        <v>2</v>
      </c>
      <c r="I22" s="99"/>
      <c r="K22" s="96">
        <v>23315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139</v>
      </c>
      <c r="P22" s="28">
        <f>IF(ISNUMBER($G22),SUM(P18:P21),"")</f>
        <v>4</v>
      </c>
      <c r="Q22" s="29">
        <f>IF(SUM($G18:$G21)+SUM($Q18:$Q21)&gt;0,SUM(Q18:Q21),"")</f>
        <v>530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44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45</v>
      </c>
      <c r="P23" s="12">
        <v>0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59</v>
      </c>
      <c r="F24" s="18">
        <v>2</v>
      </c>
      <c r="G24" s="19">
        <f>IF(AND(ISBLANK(D24),ISBLANK(E24)),"",D24+E24)</f>
        <v>162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106</v>
      </c>
      <c r="O24" s="18">
        <v>36</v>
      </c>
      <c r="P24" s="18">
        <v>1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63</v>
      </c>
      <c r="F25" s="18">
        <v>0</v>
      </c>
      <c r="G25" s="19">
        <f>IF(AND(ISBLANK(D25),ISBLANK(E25)),"",D25+E25)</f>
        <v>163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88</v>
      </c>
      <c r="O25" s="18">
        <v>52</v>
      </c>
      <c r="P25" s="18">
        <v>2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53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52</v>
      </c>
      <c r="P26" s="23">
        <v>2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23148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219</v>
      </c>
      <c r="F27" s="28">
        <f>IF(ISNUMBER($G27),SUM(F23:F26),"")</f>
        <v>2</v>
      </c>
      <c r="G27" s="29">
        <f>IF(SUM($G23:$G26)+SUM($Q23:$Q26)&gt;0,SUM(G23:G26),"")</f>
        <v>601</v>
      </c>
      <c r="H27" s="27">
        <f>IF(ISNUMBER($G27),SUM(H23:H26),"")</f>
        <v>2</v>
      </c>
      <c r="I27" s="99"/>
      <c r="K27" s="96">
        <v>17212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185</v>
      </c>
      <c r="P27" s="28">
        <f>IF(ISNUMBER($G27),SUM(P23:P26),"")</f>
        <v>5</v>
      </c>
      <c r="Q27" s="29">
        <f>IF(SUM($G23:$G26)+SUM($Q23:$Q26)&gt;0,SUM(Q23:Q26),"")</f>
        <v>564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36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0.5</v>
      </c>
      <c r="I28" s="15"/>
      <c r="K28" s="88" t="s">
        <v>38</v>
      </c>
      <c r="L28" s="89"/>
      <c r="M28" s="10">
        <v>1</v>
      </c>
      <c r="N28" s="11">
        <v>93</v>
      </c>
      <c r="O28" s="12">
        <v>36</v>
      </c>
      <c r="P28" s="12">
        <v>3</v>
      </c>
      <c r="Q28" s="13">
        <f>IF(AND(ISBLANK(N28),ISBLANK(O28)),"",N28+O28)</f>
        <v>129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35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44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42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84</v>
      </c>
      <c r="O30" s="18">
        <v>33</v>
      </c>
      <c r="P30" s="18">
        <v>2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51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58</v>
      </c>
      <c r="P31" s="23">
        <v>2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23198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164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2.5</v>
      </c>
      <c r="I32" s="99"/>
      <c r="K32" s="96">
        <v>11534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171</v>
      </c>
      <c r="P32" s="28">
        <f>IF(ISNUMBER($G32),SUM(P28:P31),"")</f>
        <v>8</v>
      </c>
      <c r="Q32" s="29">
        <f>IF(SUM($G28:$G31)+SUM($Q28:$Q31)&gt;0,SUM(Q28:Q31),"")</f>
        <v>529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101</v>
      </c>
      <c r="E33" s="12">
        <v>33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108</v>
      </c>
      <c r="O33" s="12">
        <v>44</v>
      </c>
      <c r="P33" s="12">
        <v>2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45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106</v>
      </c>
      <c r="E35" s="18">
        <v>44</v>
      </c>
      <c r="F35" s="18">
        <v>2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94</v>
      </c>
      <c r="O35" s="18">
        <v>34</v>
      </c>
      <c r="P35" s="18">
        <v>5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34</v>
      </c>
      <c r="F36" s="23">
        <v>1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44</v>
      </c>
      <c r="P36" s="23">
        <v>5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18903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156</v>
      </c>
      <c r="F37" s="28">
        <f>IF(ISNUMBER($G37),SUM(F33:F36),"")</f>
        <v>4</v>
      </c>
      <c r="G37" s="29">
        <f>IF(SUM($G33:$G36)+SUM($Q33:$Q36)&gt;0,SUM(G33:G36),"")</f>
        <v>538</v>
      </c>
      <c r="H37" s="27">
        <f>IF(ISNUMBER($G37),SUM(H33:H36),"")</f>
        <v>1</v>
      </c>
      <c r="I37" s="99"/>
      <c r="K37" s="96">
        <v>24669</v>
      </c>
      <c r="L37" s="97"/>
      <c r="M37" s="26" t="s">
        <v>18</v>
      </c>
      <c r="N37" s="27">
        <f>IF(ISNUMBER($G37),SUM(N33:N36),"")</f>
        <v>391</v>
      </c>
      <c r="O37" s="28">
        <f>IF(ISNUMBER($G37),SUM(O33:O36),"")</f>
        <v>174</v>
      </c>
      <c r="P37" s="28">
        <f>IF(ISNUMBER($G37),SUM(P33:P36),"")</f>
        <v>12</v>
      </c>
      <c r="Q37" s="29">
        <f>IF(SUM($G33:$G36)+SUM($Q33:$Q36)&gt;0,SUM(Q33:Q36),"")</f>
        <v>565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2255</v>
      </c>
      <c r="E39" s="34">
        <f>IF(ISNUMBER($G39),SUM(E12,E17,E22,E27,E32,E37),"")</f>
        <v>1101</v>
      </c>
      <c r="F39" s="34">
        <f>IF(ISNUMBER($G39),SUM(F12,F17,F22,F27,F32,F37),"")</f>
        <v>28</v>
      </c>
      <c r="G39" s="35">
        <f>IF(SUM($G$8:$G$37)+SUM($Q$8:$Q$37)&gt;0,SUM(G12,G17,G22,G27,G32,G37),"")</f>
        <v>3356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2290</v>
      </c>
      <c r="O39" s="34">
        <f>IF(ISNUMBER($G39),SUM(O12,O17,O22,O27,O32,O37),"")</f>
        <v>1072</v>
      </c>
      <c r="P39" s="34">
        <f>IF(ISNUMBER($G39),SUM(P12,P17,P22,P27,P32,P37),"")</f>
        <v>40</v>
      </c>
      <c r="Q39" s="35">
        <f>IF(SUM($G$8:$G$37)+SUM($Q$8:$Q$37)&gt;0,SUM(Q12,Q17,Q22,Q27,Q32,Q37),"")</f>
        <v>3362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Jihlava B – TJ Sokol Šanov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2024-10-06T06:09:00Z</dcterms:modified>
</cp:coreProperties>
</file>